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бласна рада\"/>
    </mc:Choice>
  </mc:AlternateContent>
  <bookViews>
    <workbookView xWindow="0" yWindow="0" windowWidth="28800" windowHeight="12435"/>
  </bookViews>
  <sheets>
    <sheet name="програми" sheetId="1" r:id="rId1"/>
  </sheets>
  <definedNames>
    <definedName name="Excel_BuiltIn_Print_Titles" localSheetId="0">програми!$6:$8</definedName>
    <definedName name="_xlnm.Print_Titles" localSheetId="0">програми!$6:$7</definedName>
    <definedName name="_xlnm.Print_Area" localSheetId="0">програми!$A$1:$C$58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38" i="1"/>
  <c r="C36" i="1"/>
  <c r="C35" i="1"/>
  <c r="C37" i="1" l="1"/>
  <c r="C21" i="1"/>
  <c r="C19" i="1"/>
  <c r="C18" i="1" s="1"/>
  <c r="C10" i="1"/>
  <c r="C15" i="1" l="1"/>
  <c r="C14" i="1" l="1"/>
  <c r="C25" i="1"/>
  <c r="C24" i="1" l="1"/>
  <c r="C9" i="1"/>
</calcChain>
</file>

<file path=xl/sharedStrings.xml><?xml version="1.0" encoding="utf-8"?>
<sst xmlns="http://schemas.openxmlformats.org/spreadsheetml/2006/main" count="279" uniqueCount="45">
  <si>
    <t>(тис.грн.)</t>
  </si>
  <si>
    <t>2240</t>
  </si>
  <si>
    <t>2282</t>
  </si>
  <si>
    <t>3110</t>
  </si>
  <si>
    <t>2210</t>
  </si>
  <si>
    <t>Директор департаменту</t>
  </si>
  <si>
    <t>М. Кляп</t>
  </si>
  <si>
    <t>(підпис)</t>
  </si>
  <si>
    <t>(прізвище та ініціали)</t>
  </si>
  <si>
    <t xml:space="preserve"> В. Маюрник</t>
  </si>
  <si>
    <t>Начальник планово-фінансового відділу</t>
  </si>
  <si>
    <t>3143</t>
  </si>
  <si>
    <t xml:space="preserve">Організація та проведення культурно-мистецьких масових заходів
(фестивалі, конкурси, концерти, свята, пленери, ювілеї, вечори, акції,  наради, конференції, семінари, огляди, майстер-класи)
</t>
  </si>
  <si>
    <t xml:space="preserve">Збереження і розвиток національно-культурної самобутності, народних традицій, звичаїв та обрядів. 
Розвиток культур національних меншин та етносів Закарпаття, транскордонного співробітництва 
та європейської інтеграції в галузі культури
</t>
  </si>
  <si>
    <t xml:space="preserve">Надання допомоги творчим спілкам, аматорським художнім колективам
</t>
  </si>
  <si>
    <t xml:space="preserve">Розвиток бібліотечної справи: поповнення, збереження фондів, інформатизація бібліотек,
популяризація літератури та читання, створення електронних ресурсів тощо
</t>
  </si>
  <si>
    <t>Забезпечення виплат обласних премій у галузі літератури і мистецтва, культури</t>
  </si>
  <si>
    <t>Забезпечення підтримки високопрофесійного мистецтва, творчої молоді</t>
  </si>
  <si>
    <t xml:space="preserve">Поліпшення матеріально-технічної бази установ культури та мистецтва області, придбання сучасної техніки, обладнання, устаткування, меблів, автотранспортних засобів, музичних інструментів, сценічних костюмів для аматорських та професійних колективів тощо
</t>
  </si>
  <si>
    <t>Підтримка обласних театрально-видовищних, концертних закладів, установ культури</t>
  </si>
  <si>
    <t>Розвиток музейної справи, охорона, збереження та поповнення музейних фондів, оновлення експозицій</t>
  </si>
  <si>
    <t>Охорона, розвиток та збереження нематеріальної культурної спадщини області. Організація запису, фіксація на нових носіях концертних матеріалів з питань культури та мистецтва</t>
  </si>
  <si>
    <t>Департамент культури Закарпатської обласної державної адміністрації</t>
  </si>
  <si>
    <t>Всього по КЕКВ 2282</t>
  </si>
  <si>
    <t>Всього по КЕКВ 3110</t>
  </si>
  <si>
    <t>Ужгородський замок(Закарпатський краєзнавчий музей імені Т.Легоцького)- Ліквідація аварійного стану, технагляд</t>
  </si>
  <si>
    <t>Церква Св. Духа, с. Гукливий Воловецького району - Ремонт (реставраційний), корегування проекту, експертиза, технагляд</t>
  </si>
  <si>
    <t>Дзвіниця церкви Св. Духа, с. Гукливий Воловецького району - Ремонт (реставраційний), корегування проекту, експертиза, технагляд</t>
  </si>
  <si>
    <t>Замок-фортеця, с. Невицьке Ужгородського району - Ремонт (реставраційний), корегування проекту, експертиза, перша черга невідкладних робіт, технагляд</t>
  </si>
  <si>
    <t>Церква Св.Параскеви та дзвіниця церкви, с. Олександрівка Хустського району - Ремонт (реставраційний), корегування проекту, експертиза, технагляд</t>
  </si>
  <si>
    <t>Дзвіниця миколаївської церкви, с. Сокирниця Хустського району - Ремонт (реставраційний), корегування проекту, експертиза, технагляд</t>
  </si>
  <si>
    <t>Календар на 2019 рік - Придбання (виготовленн) календарів</t>
  </si>
  <si>
    <t>Пам'ятки культурної спадщини області - Паспортизація пам'яток</t>
  </si>
  <si>
    <t>Всього по КЕКВ 2210</t>
  </si>
  <si>
    <t>Всього по КЕКВ 2240</t>
  </si>
  <si>
    <t>Всього по КЕКВ 3143</t>
  </si>
  <si>
    <t xml:space="preserve">Назва бюджетної програми/показники </t>
  </si>
  <si>
    <t>Програма розвитку культури і мистецтва в області на 2016 – 2020 роки</t>
  </si>
  <si>
    <t>КЕКВ</t>
  </si>
  <si>
    <t>Сума, тис.грн</t>
  </si>
  <si>
    <t>Комплексна програма збереження та використання пам'яток культурної спадщини Закарпатськоїї області на 2016 – 2020 роки</t>
  </si>
  <si>
    <t>Напрямки використання коштів на 2019 рік</t>
  </si>
  <si>
    <t>ПОГОДЖЕНО:</t>
  </si>
  <si>
    <t>Голова постійної комісії з питань бюджету                                            В.Кошеля</t>
  </si>
  <si>
    <t>Директор департаменту культури                                                          О.Бабунич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</si>
</sst>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</fills>
  <borders count="18">
    <border>
      <left/>
      <right/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/>
      <diagonal/>
    </border>
    <border>
      <left/>
      <right/>
      <top/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59"/>
      </right>
      <top/>
      <bottom/>
      <diagonal/>
    </border>
    <border>
      <left style="thin">
        <color indexed="64"/>
      </left>
      <right style="thin">
        <color indexed="59"/>
      </right>
      <top style="thin">
        <color indexed="59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3" fillId="0" borderId="0" xfId="1" applyFont="1"/>
    <xf numFmtId="0" fontId="3" fillId="3" borderId="0" xfId="1" applyFont="1" applyFill="1"/>
    <xf numFmtId="0" fontId="5" fillId="0" borderId="0" xfId="1" applyFont="1" applyBorder="1" applyAlignment="1">
      <alignment wrapText="1"/>
    </xf>
    <xf numFmtId="49" fontId="6" fillId="3" borderId="0" xfId="1" applyNumberFormat="1" applyFont="1" applyFill="1"/>
    <xf numFmtId="0" fontId="3" fillId="3" borderId="0" xfId="1" applyFont="1" applyFill="1" applyAlignment="1">
      <alignment wrapText="1"/>
    </xf>
    <xf numFmtId="0" fontId="7" fillId="3" borderId="0" xfId="1" applyFont="1" applyFill="1" applyAlignment="1">
      <alignment horizontal="right" wrapText="1"/>
    </xf>
    <xf numFmtId="0" fontId="3" fillId="0" borderId="0" xfId="1" applyFont="1" applyAlignment="1">
      <alignment wrapText="1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/>
    <xf numFmtId="164" fontId="1" fillId="0" borderId="1" xfId="1" applyNumberFormat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164" fontId="1" fillId="2" borderId="1" xfId="1" applyNumberFormat="1" applyFont="1" applyFill="1" applyBorder="1" applyAlignment="1">
      <alignment horizontal="center" vertical="center" wrapText="1"/>
    </xf>
    <xf numFmtId="164" fontId="9" fillId="0" borderId="0" xfId="1" applyNumberFormat="1" applyFont="1"/>
    <xf numFmtId="2" fontId="1" fillId="0" borderId="0" xfId="2" applyNumberFormat="1" applyFont="1" applyBorder="1" applyAlignment="1">
      <alignment horizontal="center" vertical="center" wrapText="1"/>
    </xf>
    <xf numFmtId="0" fontId="1" fillId="0" borderId="0" xfId="1" applyFont="1"/>
    <xf numFmtId="0" fontId="1" fillId="0" borderId="0" xfId="1" applyFont="1" applyBorder="1"/>
    <xf numFmtId="164" fontId="3" fillId="0" borderId="0" xfId="1" applyNumberFormat="1" applyFont="1" applyAlignment="1">
      <alignment horizontal="center"/>
    </xf>
    <xf numFmtId="0" fontId="3" fillId="0" borderId="0" xfId="1" applyFont="1" applyBorder="1"/>
    <xf numFmtId="0" fontId="6" fillId="0" borderId="0" xfId="1" applyFont="1" applyAlignment="1">
      <alignment horizontal="left"/>
    </xf>
    <xf numFmtId="0" fontId="3" fillId="0" borderId="6" xfId="1" applyFont="1" applyBorder="1"/>
    <xf numFmtId="0" fontId="3" fillId="0" borderId="0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0" xfId="1" applyFont="1" applyAlignment="1"/>
    <xf numFmtId="164" fontId="3" fillId="0" borderId="0" xfId="1" applyNumberFormat="1" applyFont="1" applyAlignment="1">
      <alignment wrapText="1"/>
    </xf>
    <xf numFmtId="0" fontId="3" fillId="0" borderId="6" xfId="1" applyFont="1" applyBorder="1" applyAlignment="1">
      <alignment wrapText="1"/>
    </xf>
    <xf numFmtId="0" fontId="3" fillId="0" borderId="0" xfId="1" applyFont="1" applyBorder="1" applyAlignment="1">
      <alignment horizontal="left" wrapText="1"/>
    </xf>
    <xf numFmtId="0" fontId="6" fillId="0" borderId="0" xfId="1" applyFont="1" applyAlignment="1"/>
    <xf numFmtId="0" fontId="3" fillId="4" borderId="0" xfId="1" applyFont="1" applyFill="1"/>
    <xf numFmtId="0" fontId="8" fillId="0" borderId="1" xfId="1" applyFont="1" applyBorder="1" applyAlignment="1">
      <alignment horizontal="center" vertical="center" wrapText="1"/>
    </xf>
    <xf numFmtId="0" fontId="1" fillId="0" borderId="0" xfId="1" applyFont="1" applyAlignment="1"/>
    <xf numFmtId="0" fontId="4" fillId="0" borderId="0" xfId="1" applyFont="1" applyAlignment="1"/>
    <xf numFmtId="0" fontId="3" fillId="0" borderId="0" xfId="1" applyFont="1" applyFill="1"/>
    <xf numFmtId="0" fontId="9" fillId="0" borderId="0" xfId="1" applyFont="1" applyFill="1"/>
    <xf numFmtId="0" fontId="1" fillId="0" borderId="0" xfId="1" applyFont="1" applyFill="1" applyAlignment="1"/>
    <xf numFmtId="164" fontId="5" fillId="2" borderId="7" xfId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164" fontId="4" fillId="2" borderId="7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/>
    </xf>
    <xf numFmtId="0" fontId="3" fillId="0" borderId="0" xfId="1" applyFont="1" applyBorder="1" applyAlignment="1">
      <alignment horizontal="center"/>
    </xf>
    <xf numFmtId="0" fontId="3" fillId="0" borderId="6" xfId="1" applyFont="1" applyBorder="1" applyAlignment="1">
      <alignment horizontal="left" wrapText="1"/>
    </xf>
    <xf numFmtId="2" fontId="1" fillId="0" borderId="0" xfId="2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49" fontId="4" fillId="0" borderId="5" xfId="2" applyNumberFormat="1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wrapText="1"/>
    </xf>
    <xf numFmtId="0" fontId="11" fillId="0" borderId="0" xfId="1" applyFont="1" applyAlignment="1"/>
    <xf numFmtId="0" fontId="4" fillId="0" borderId="0" xfId="1" applyFont="1" applyBorder="1" applyAlignment="1">
      <alignment wrapText="1"/>
    </xf>
    <xf numFmtId="164" fontId="1" fillId="2" borderId="3" xfId="1" applyNumberFormat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Fill="1" applyAlignment="1">
      <alignment horizontal="left"/>
    </xf>
    <xf numFmtId="49" fontId="1" fillId="0" borderId="2" xfId="2" applyNumberFormat="1" applyFont="1" applyBorder="1" applyAlignment="1">
      <alignment horizontal="center" vertical="center" wrapText="1"/>
    </xf>
    <xf numFmtId="49" fontId="1" fillId="0" borderId="2" xfId="2" applyNumberFormat="1" applyFont="1" applyBorder="1" applyAlignment="1">
      <alignment horizontal="center" vertical="center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8" xfId="2" applyNumberFormat="1" applyFont="1" applyBorder="1" applyAlignment="1">
      <alignment horizontal="center" wrapText="1"/>
    </xf>
    <xf numFmtId="49" fontId="1" fillId="0" borderId="9" xfId="2" applyNumberFormat="1" applyFont="1" applyBorder="1" applyAlignment="1">
      <alignment horizontal="center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8" xfId="2" applyNumberFormat="1" applyFont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49" fontId="1" fillId="2" borderId="2" xfId="2" applyNumberFormat="1" applyFont="1" applyFill="1" applyBorder="1" applyAlignment="1">
      <alignment vertical="center" wrapText="1"/>
    </xf>
    <xf numFmtId="0" fontId="5" fillId="0" borderId="12" xfId="1" applyFont="1" applyFill="1" applyBorder="1" applyAlignment="1">
      <alignment horizontal="left" vertical="center"/>
    </xf>
    <xf numFmtId="0" fontId="4" fillId="0" borderId="14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6" xfId="2" applyNumberFormat="1" applyFont="1" applyBorder="1" applyAlignment="1">
      <alignment horizontal="center" vertical="center" wrapText="1"/>
    </xf>
    <xf numFmtId="0" fontId="10" fillId="2" borderId="17" xfId="1" applyFont="1" applyFill="1" applyBorder="1" applyAlignment="1">
      <alignment horizontal="center" vertical="center" wrapText="1"/>
    </xf>
    <xf numFmtId="49" fontId="1" fillId="2" borderId="14" xfId="2" applyNumberFormat="1" applyFont="1" applyFill="1" applyBorder="1" applyAlignment="1">
      <alignment horizontal="center" vertical="center" wrapText="1"/>
    </xf>
    <xf numFmtId="49" fontId="1" fillId="2" borderId="16" xfId="2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/>
    </xf>
  </cellXfs>
  <cellStyles count="3">
    <cellStyle name="Звичайний 2" xfId="1"/>
    <cellStyle name="Обычный" xfId="0" builtinId="0"/>
    <cellStyle name="Обычный_Книга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6"/>
  <sheetViews>
    <sheetView showZeros="0" tabSelected="1" view="pageBreakPreview" zoomScaleSheetLayoutView="100" workbookViewId="0">
      <selection activeCell="A6" sqref="A6:B38"/>
    </sheetView>
  </sheetViews>
  <sheetFormatPr defaultColWidth="9.140625" defaultRowHeight="12.75" x14ac:dyDescent="0.2"/>
  <cols>
    <col min="1" max="1" width="16.42578125" style="1" customWidth="1"/>
    <col min="2" max="2" width="126" style="1" customWidth="1"/>
    <col min="3" max="3" width="18.7109375" style="1" customWidth="1"/>
    <col min="4" max="4" width="22.85546875" style="1" customWidth="1"/>
    <col min="5" max="5" width="18" style="1" customWidth="1"/>
    <col min="6" max="6" width="18.85546875" style="1" customWidth="1"/>
    <col min="7" max="7" width="17.7109375" style="1" customWidth="1"/>
    <col min="8" max="8" width="14.140625" style="1" customWidth="1"/>
    <col min="9" max="9" width="19.5703125" style="1" customWidth="1"/>
    <col min="10" max="10" width="14.7109375" style="1" customWidth="1"/>
    <col min="11" max="11" width="11.140625" style="29" customWidth="1"/>
    <col min="12" max="12" width="18.42578125" style="1" customWidth="1"/>
    <col min="13" max="13" width="16" style="1" customWidth="1"/>
    <col min="14" max="14" width="52.28515625" style="1" customWidth="1"/>
    <col min="15" max="16" width="0" style="1" hidden="1" customWidth="1"/>
    <col min="17" max="16384" width="9.140625" style="1"/>
  </cols>
  <sheetData>
    <row r="1" spans="1:16" ht="12.75" customHeight="1" x14ac:dyDescent="0.25">
      <c r="A1" s="44"/>
      <c r="B1" s="44"/>
      <c r="C1" s="44"/>
      <c r="D1" s="44"/>
      <c r="E1" s="44"/>
      <c r="F1" s="44"/>
      <c r="G1" s="44"/>
      <c r="K1" s="1"/>
    </row>
    <row r="2" spans="1:16" ht="26.25" customHeight="1" x14ac:dyDescent="0.3">
      <c r="A2" s="2"/>
      <c r="B2" s="37" t="s">
        <v>41</v>
      </c>
      <c r="C2" s="51"/>
      <c r="D2" s="51"/>
      <c r="E2" s="51"/>
      <c r="F2" s="51"/>
      <c r="G2" s="32"/>
      <c r="H2" s="32"/>
      <c r="I2" s="32"/>
      <c r="J2" s="32"/>
      <c r="K2" s="32"/>
      <c r="L2" s="32"/>
      <c r="M2" s="32"/>
      <c r="N2" s="32"/>
    </row>
    <row r="3" spans="1:16" ht="26.25" customHeight="1" x14ac:dyDescent="0.3">
      <c r="A3" s="2"/>
      <c r="B3" s="37"/>
      <c r="C3" s="51"/>
      <c r="D3" s="51"/>
      <c r="E3" s="51"/>
      <c r="F3" s="51"/>
      <c r="G3" s="32"/>
      <c r="H3" s="32"/>
      <c r="I3" s="32"/>
      <c r="J3" s="32"/>
      <c r="K3" s="32"/>
      <c r="L3" s="32"/>
      <c r="M3" s="32"/>
      <c r="N3" s="32"/>
    </row>
    <row r="4" spans="1:16" ht="19.5" customHeight="1" x14ac:dyDescent="0.3">
      <c r="A4" s="47" t="s">
        <v>22</v>
      </c>
      <c r="B4" s="47"/>
      <c r="C4" s="47"/>
      <c r="D4" s="52"/>
      <c r="E4" s="52"/>
      <c r="F4" s="52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7" customFormat="1" ht="11.25" customHeight="1" x14ac:dyDescent="0.2">
      <c r="A5" s="4"/>
      <c r="B5" s="4"/>
      <c r="C5" s="2"/>
      <c r="D5" s="2"/>
      <c r="E5" s="5"/>
      <c r="F5" s="2"/>
      <c r="G5" s="5"/>
      <c r="H5" s="5"/>
      <c r="I5" s="5"/>
      <c r="J5" s="5"/>
      <c r="K5" s="5"/>
      <c r="L5" s="5"/>
      <c r="M5" s="5"/>
      <c r="N5" s="6" t="s">
        <v>0</v>
      </c>
    </row>
    <row r="6" spans="1:16" s="7" customFormat="1" ht="25.5" customHeight="1" x14ac:dyDescent="0.2">
      <c r="A6" s="69" t="s">
        <v>38</v>
      </c>
      <c r="B6" s="43" t="s">
        <v>36</v>
      </c>
      <c r="C6" s="45" t="s">
        <v>39</v>
      </c>
    </row>
    <row r="7" spans="1:16" s="7" customFormat="1" ht="42.95" customHeight="1" x14ac:dyDescent="0.2">
      <c r="A7" s="69"/>
      <c r="B7" s="43"/>
      <c r="C7" s="46"/>
    </row>
    <row r="8" spans="1:16" s="9" customFormat="1" ht="21" customHeight="1" x14ac:dyDescent="0.2">
      <c r="A8" s="70">
        <v>1</v>
      </c>
      <c r="B8" s="30">
        <v>2</v>
      </c>
      <c r="C8" s="8">
        <v>3</v>
      </c>
    </row>
    <row r="9" spans="1:16" s="9" customFormat="1" ht="33" customHeight="1" x14ac:dyDescent="0.2">
      <c r="A9" s="71"/>
      <c r="B9" s="48" t="s">
        <v>37</v>
      </c>
      <c r="C9" s="49">
        <f>SUM(C10:C23)</f>
        <v>6950</v>
      </c>
    </row>
    <row r="10" spans="1:16" s="9" customFormat="1" ht="32.25" customHeight="1" x14ac:dyDescent="0.2">
      <c r="A10" s="72" t="s">
        <v>2</v>
      </c>
      <c r="B10" s="58" t="s">
        <v>12</v>
      </c>
      <c r="C10" s="11">
        <f>2274-C11</f>
        <v>2174</v>
      </c>
      <c r="D10" s="12"/>
    </row>
    <row r="11" spans="1:16" s="9" customFormat="1" ht="24.75" customHeight="1" x14ac:dyDescent="0.2">
      <c r="A11" s="72" t="s">
        <v>3</v>
      </c>
      <c r="B11" s="58"/>
      <c r="C11" s="11">
        <v>100</v>
      </c>
      <c r="D11" s="12"/>
    </row>
    <row r="12" spans="1:16" s="9" customFormat="1" ht="57.75" customHeight="1" x14ac:dyDescent="0.2">
      <c r="A12" s="72" t="s">
        <v>2</v>
      </c>
      <c r="B12" s="59" t="s">
        <v>13</v>
      </c>
      <c r="C12" s="11">
        <v>300</v>
      </c>
      <c r="D12" s="12"/>
    </row>
    <row r="13" spans="1:16" s="9" customFormat="1" ht="36" customHeight="1" x14ac:dyDescent="0.2">
      <c r="A13" s="72" t="s">
        <v>2</v>
      </c>
      <c r="B13" s="60" t="s">
        <v>14</v>
      </c>
      <c r="C13" s="11">
        <v>850</v>
      </c>
      <c r="D13" s="12"/>
    </row>
    <row r="14" spans="1:16" s="9" customFormat="1" ht="36" customHeight="1" x14ac:dyDescent="0.2">
      <c r="A14" s="72" t="s">
        <v>2</v>
      </c>
      <c r="B14" s="61" t="s">
        <v>15</v>
      </c>
      <c r="C14" s="11">
        <f>960-C15</f>
        <v>570</v>
      </c>
      <c r="D14" s="12"/>
    </row>
    <row r="15" spans="1:16" s="9" customFormat="1" ht="33" customHeight="1" x14ac:dyDescent="0.2">
      <c r="A15" s="72" t="s">
        <v>3</v>
      </c>
      <c r="B15" s="62"/>
      <c r="C15" s="11">
        <f>195+195</f>
        <v>390</v>
      </c>
      <c r="D15" s="12"/>
    </row>
    <row r="16" spans="1:16" s="9" customFormat="1" ht="39" customHeight="1" x14ac:dyDescent="0.2">
      <c r="A16" s="72" t="s">
        <v>2</v>
      </c>
      <c r="B16" s="59" t="s">
        <v>16</v>
      </c>
      <c r="C16" s="11">
        <v>300</v>
      </c>
      <c r="D16" s="12"/>
    </row>
    <row r="17" spans="1:4" s="9" customFormat="1" ht="37.5" customHeight="1" x14ac:dyDescent="0.2">
      <c r="A17" s="72" t="s">
        <v>2</v>
      </c>
      <c r="B17" s="59" t="s">
        <v>17</v>
      </c>
      <c r="C17" s="11">
        <v>346</v>
      </c>
      <c r="D17" s="12"/>
    </row>
    <row r="18" spans="1:4" s="9" customFormat="1" ht="18.75" customHeight="1" x14ac:dyDescent="0.2">
      <c r="A18" s="72" t="s">
        <v>2</v>
      </c>
      <c r="B18" s="63" t="s">
        <v>18</v>
      </c>
      <c r="C18" s="10">
        <f>780-C19</f>
        <v>580</v>
      </c>
    </row>
    <row r="19" spans="1:4" s="9" customFormat="1" ht="16.5" customHeight="1" x14ac:dyDescent="0.2">
      <c r="A19" s="72" t="s">
        <v>3</v>
      </c>
      <c r="B19" s="63"/>
      <c r="C19" s="10">
        <f>200</f>
        <v>200</v>
      </c>
    </row>
    <row r="20" spans="1:4" s="9" customFormat="1" ht="39" customHeight="1" x14ac:dyDescent="0.2">
      <c r="A20" s="72" t="s">
        <v>2</v>
      </c>
      <c r="B20" s="59" t="s">
        <v>19</v>
      </c>
      <c r="C20" s="10">
        <v>455</v>
      </c>
    </row>
    <row r="21" spans="1:4" s="9" customFormat="1" ht="15.75" customHeight="1" x14ac:dyDescent="0.2">
      <c r="A21" s="72" t="s">
        <v>2</v>
      </c>
      <c r="B21" s="58" t="s">
        <v>20</v>
      </c>
      <c r="C21" s="10">
        <f>385-C22</f>
        <v>275</v>
      </c>
    </row>
    <row r="22" spans="1:4" s="9" customFormat="1" ht="15.75" customHeight="1" x14ac:dyDescent="0.2">
      <c r="A22" s="72" t="s">
        <v>3</v>
      </c>
      <c r="B22" s="58"/>
      <c r="C22" s="10">
        <v>110</v>
      </c>
    </row>
    <row r="23" spans="1:4" s="9" customFormat="1" ht="42.75" customHeight="1" x14ac:dyDescent="0.2">
      <c r="A23" s="73" t="s">
        <v>2</v>
      </c>
      <c r="B23" s="64" t="s">
        <v>21</v>
      </c>
      <c r="C23" s="10">
        <v>300</v>
      </c>
    </row>
    <row r="24" spans="1:4" s="9" customFormat="1" ht="20.25" customHeight="1" x14ac:dyDescent="0.2">
      <c r="A24" s="65" t="s">
        <v>23</v>
      </c>
      <c r="B24" s="66"/>
      <c r="C24" s="36">
        <f>C10+C12+C13+C14+C16+C17+C18+C20+C21+C23</f>
        <v>6150</v>
      </c>
    </row>
    <row r="25" spans="1:4" s="9" customFormat="1" ht="21" customHeight="1" x14ac:dyDescent="0.2">
      <c r="A25" s="65" t="s">
        <v>24</v>
      </c>
      <c r="B25" s="66"/>
      <c r="C25" s="36">
        <f>C11+C15+C19+C22</f>
        <v>800</v>
      </c>
    </row>
    <row r="26" spans="1:4" s="9" customFormat="1" ht="43.5" customHeight="1" x14ac:dyDescent="0.3">
      <c r="A26" s="74"/>
      <c r="B26" s="50" t="s">
        <v>40</v>
      </c>
      <c r="C26" s="38">
        <f>SUM(C27:C34)</f>
        <v>4200</v>
      </c>
    </row>
    <row r="27" spans="1:4" s="9" customFormat="1" ht="38.25" customHeight="1" x14ac:dyDescent="0.2">
      <c r="A27" s="75" t="s">
        <v>11</v>
      </c>
      <c r="B27" s="67" t="s">
        <v>25</v>
      </c>
      <c r="C27" s="13">
        <v>800</v>
      </c>
    </row>
    <row r="28" spans="1:4" s="9" customFormat="1" ht="57" customHeight="1" x14ac:dyDescent="0.2">
      <c r="A28" s="75" t="s">
        <v>11</v>
      </c>
      <c r="B28" s="67" t="s">
        <v>26</v>
      </c>
      <c r="C28" s="13">
        <v>350</v>
      </c>
    </row>
    <row r="29" spans="1:4" s="9" customFormat="1" ht="57" customHeight="1" x14ac:dyDescent="0.2">
      <c r="A29" s="75" t="s">
        <v>11</v>
      </c>
      <c r="B29" s="67" t="s">
        <v>27</v>
      </c>
      <c r="C29" s="13">
        <v>550</v>
      </c>
    </row>
    <row r="30" spans="1:4" s="9" customFormat="1" ht="57" customHeight="1" x14ac:dyDescent="0.2">
      <c r="A30" s="75" t="s">
        <v>11</v>
      </c>
      <c r="B30" s="67" t="s">
        <v>28</v>
      </c>
      <c r="C30" s="13">
        <v>800</v>
      </c>
    </row>
    <row r="31" spans="1:4" s="9" customFormat="1" ht="57" customHeight="1" x14ac:dyDescent="0.2">
      <c r="A31" s="75" t="s">
        <v>11</v>
      </c>
      <c r="B31" s="67" t="s">
        <v>29</v>
      </c>
      <c r="C31" s="13">
        <v>800</v>
      </c>
    </row>
    <row r="32" spans="1:4" s="9" customFormat="1" ht="57" customHeight="1" x14ac:dyDescent="0.2">
      <c r="A32" s="75" t="s">
        <v>11</v>
      </c>
      <c r="B32" s="67" t="s">
        <v>30</v>
      </c>
      <c r="C32" s="13">
        <v>300</v>
      </c>
    </row>
    <row r="33" spans="1:13" s="9" customFormat="1" ht="57" customHeight="1" x14ac:dyDescent="0.2">
      <c r="A33" s="75" t="s">
        <v>4</v>
      </c>
      <c r="B33" s="67" t="s">
        <v>31</v>
      </c>
      <c r="C33" s="13">
        <v>100</v>
      </c>
    </row>
    <row r="34" spans="1:13" s="9" customFormat="1" ht="44.25" customHeight="1" x14ac:dyDescent="0.2">
      <c r="A34" s="76" t="s">
        <v>1</v>
      </c>
      <c r="B34" s="67" t="s">
        <v>32</v>
      </c>
      <c r="C34" s="53">
        <v>500</v>
      </c>
      <c r="D34" s="18"/>
      <c r="E34" s="1"/>
    </row>
    <row r="35" spans="1:13" s="9" customFormat="1" ht="15.75" customHeight="1" x14ac:dyDescent="0.25">
      <c r="A35" s="77" t="s">
        <v>33</v>
      </c>
      <c r="B35" s="68"/>
      <c r="C35" s="55">
        <f>C33</f>
        <v>100</v>
      </c>
      <c r="D35" s="7"/>
      <c r="E35" s="33"/>
      <c r="F35" s="34"/>
      <c r="G35" s="34"/>
    </row>
    <row r="36" spans="1:13" s="9" customFormat="1" ht="27" customHeight="1" x14ac:dyDescent="0.25">
      <c r="A36" s="65" t="s">
        <v>34</v>
      </c>
      <c r="B36" s="66"/>
      <c r="C36" s="54">
        <f>C34</f>
        <v>500</v>
      </c>
      <c r="D36" s="7"/>
      <c r="E36" s="33"/>
      <c r="F36" s="35"/>
      <c r="G36" s="35"/>
    </row>
    <row r="37" spans="1:13" s="9" customFormat="1" ht="27" hidden="1" customHeight="1" x14ac:dyDescent="0.25">
      <c r="A37" s="65" t="s">
        <v>34</v>
      </c>
      <c r="B37" s="66"/>
      <c r="C37" s="36">
        <f>C34</f>
        <v>500</v>
      </c>
      <c r="D37" s="7"/>
      <c r="E37" s="33"/>
      <c r="F37" s="33"/>
      <c r="G37" s="33"/>
      <c r="H37" s="31"/>
    </row>
    <row r="38" spans="1:13" s="9" customFormat="1" ht="15.75" customHeight="1" x14ac:dyDescent="0.2">
      <c r="A38" s="65" t="s">
        <v>35</v>
      </c>
      <c r="B38" s="66"/>
      <c r="C38" s="36">
        <f>C27+C28+C29+C30+C31+C32</f>
        <v>3600</v>
      </c>
    </row>
    <row r="39" spans="1:13" s="9" customFormat="1" ht="15.75" customHeight="1" x14ac:dyDescent="0.2">
      <c r="A39" s="1"/>
      <c r="B39" s="1"/>
      <c r="C39" s="33"/>
    </row>
    <row r="40" spans="1:13" s="9" customFormat="1" ht="15.75" customHeight="1" x14ac:dyDescent="0.3">
      <c r="A40" s="1"/>
      <c r="B40" s="1"/>
      <c r="C40" s="39"/>
    </row>
    <row r="41" spans="1:13" s="9" customFormat="1" ht="18.75" x14ac:dyDescent="0.3">
      <c r="A41" s="32"/>
      <c r="B41" s="32" t="s">
        <v>44</v>
      </c>
      <c r="C41" s="32"/>
      <c r="D41" s="33"/>
      <c r="E41" s="33"/>
      <c r="F41" s="1"/>
    </row>
    <row r="42" spans="1:13" s="9" customFormat="1" ht="25.35" customHeight="1" x14ac:dyDescent="0.3">
      <c r="A42" s="56"/>
      <c r="B42" s="56"/>
      <c r="C42" s="57"/>
      <c r="D42" s="39"/>
      <c r="E42" s="33"/>
      <c r="F42" s="1"/>
    </row>
    <row r="43" spans="1:13" s="9" customFormat="1" ht="12.75" hidden="1" customHeight="1" x14ac:dyDescent="0.3">
      <c r="A43" s="56"/>
      <c r="B43" s="56"/>
      <c r="C43" s="57"/>
      <c r="D43" s="33"/>
      <c r="E43" s="33"/>
      <c r="F43" s="1"/>
    </row>
    <row r="44" spans="1:13" s="9" customFormat="1" ht="24.6" hidden="1" customHeight="1" x14ac:dyDescent="0.3">
      <c r="A44" s="56"/>
      <c r="B44" s="56"/>
      <c r="C44" s="56"/>
      <c r="D44" s="33"/>
      <c r="E44" s="33"/>
      <c r="F44" s="1"/>
      <c r="G44" s="14"/>
      <c r="H44" s="14"/>
    </row>
    <row r="45" spans="1:13" s="9" customFormat="1" ht="24.6" hidden="1" customHeight="1" x14ac:dyDescent="0.3">
      <c r="A45" s="56"/>
      <c r="B45" s="56"/>
      <c r="C45" s="56"/>
      <c r="D45" s="33"/>
      <c r="E45" s="33"/>
      <c r="F45" s="1"/>
      <c r="G45" s="14"/>
      <c r="H45" s="14"/>
    </row>
    <row r="46" spans="1:13" s="9" customFormat="1" ht="22.5" customHeight="1" x14ac:dyDescent="0.3">
      <c r="A46" s="56"/>
      <c r="B46" s="56"/>
      <c r="C46" s="56"/>
      <c r="D46" s="1"/>
      <c r="E46" s="1"/>
      <c r="F46" s="1"/>
    </row>
    <row r="47" spans="1:13" s="9" customFormat="1" ht="20.100000000000001" hidden="1" customHeight="1" x14ac:dyDescent="0.3">
      <c r="A47" s="56"/>
      <c r="B47" s="56"/>
      <c r="C47" s="56"/>
      <c r="D47" s="1"/>
      <c r="E47" s="1"/>
      <c r="F47" s="1"/>
      <c r="G47" s="1"/>
      <c r="H47" s="1"/>
      <c r="I47" s="1"/>
      <c r="J47" s="33"/>
      <c r="K47" s="33"/>
      <c r="L47" s="33"/>
      <c r="M47" s="1"/>
    </row>
    <row r="48" spans="1:13" s="9" customFormat="1" ht="18.75" x14ac:dyDescent="0.3">
      <c r="A48" s="56"/>
      <c r="B48" s="56" t="s">
        <v>42</v>
      </c>
      <c r="C48" s="56"/>
      <c r="D48" s="1"/>
      <c r="E48" s="1"/>
      <c r="F48" s="1"/>
      <c r="G48" s="1"/>
      <c r="H48" s="1"/>
      <c r="I48" s="1"/>
      <c r="J48" s="33"/>
      <c r="K48" s="33"/>
      <c r="L48" s="33"/>
      <c r="M48" s="1"/>
    </row>
    <row r="49" spans="1:257" s="9" customFormat="1" ht="15.75" customHeight="1" x14ac:dyDescent="0.3">
      <c r="A49" s="56"/>
      <c r="B49" s="56"/>
      <c r="C49" s="56"/>
      <c r="D49" s="1"/>
      <c r="E49" s="1"/>
      <c r="F49" s="1"/>
      <c r="G49" s="1"/>
      <c r="H49" s="1"/>
      <c r="I49" s="1"/>
      <c r="J49" s="33"/>
      <c r="K49" s="33"/>
      <c r="L49" s="33"/>
      <c r="M49" s="1"/>
    </row>
    <row r="50" spans="1:257" s="9" customFormat="1" ht="11.25" customHeight="1" x14ac:dyDescent="0.3">
      <c r="A50" s="56"/>
      <c r="B50" s="56"/>
      <c r="C50" s="56"/>
      <c r="D50" s="1"/>
      <c r="E50" s="1"/>
      <c r="F50" s="1"/>
      <c r="G50" s="1"/>
      <c r="H50" s="1"/>
      <c r="I50" s="1"/>
      <c r="J50" s="33"/>
      <c r="K50" s="33"/>
      <c r="L50" s="33"/>
      <c r="M50" s="1"/>
    </row>
    <row r="51" spans="1:257" s="16" customFormat="1" ht="24.75" customHeight="1" x14ac:dyDescent="0.3">
      <c r="A51" s="56"/>
      <c r="B51" s="56" t="s">
        <v>43</v>
      </c>
      <c r="C51" s="56"/>
      <c r="D51" s="1"/>
      <c r="E51" s="1"/>
      <c r="F51" s="1"/>
      <c r="G51" s="1"/>
      <c r="H51" s="1"/>
      <c r="I51" s="1"/>
      <c r="J51" s="33"/>
      <c r="K51" s="33"/>
      <c r="L51" s="33"/>
      <c r="M51" s="1"/>
      <c r="N51" s="42"/>
      <c r="O51" s="42"/>
      <c r="P51" s="15"/>
      <c r="Q51" s="17"/>
    </row>
    <row r="52" spans="1:257" ht="12.75" customHeight="1" x14ac:dyDescent="0.2">
      <c r="J52" s="33"/>
      <c r="K52" s="33"/>
      <c r="L52" s="33"/>
      <c r="O52" s="18"/>
      <c r="P52" s="18"/>
      <c r="Q52" s="19"/>
    </row>
    <row r="53" spans="1:257" s="7" customFormat="1" ht="12.75" hidden="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29"/>
      <c r="L53" s="1"/>
      <c r="M53" s="1"/>
      <c r="Q53" s="22"/>
      <c r="R53" s="1"/>
      <c r="S53" s="20"/>
      <c r="V53" s="21"/>
      <c r="X53" s="23"/>
      <c r="Y53" s="23"/>
      <c r="Z53" s="1"/>
      <c r="AA53" s="20"/>
      <c r="AD53" s="21"/>
      <c r="AF53" s="23"/>
      <c r="AG53" s="23"/>
      <c r="AH53" s="1"/>
      <c r="AI53" s="20"/>
      <c r="AL53" s="21"/>
      <c r="AN53" s="23" t="s">
        <v>6</v>
      </c>
      <c r="AO53" s="23"/>
      <c r="AP53" s="1"/>
      <c r="AQ53" s="20" t="s">
        <v>5</v>
      </c>
      <c r="AT53" s="21"/>
      <c r="AV53" s="23" t="s">
        <v>6</v>
      </c>
      <c r="AW53" s="23"/>
      <c r="AX53" s="1"/>
      <c r="AY53" s="20" t="s">
        <v>5</v>
      </c>
      <c r="BB53" s="21"/>
      <c r="BD53" s="23" t="s">
        <v>6</v>
      </c>
      <c r="BE53" s="23"/>
      <c r="BF53" s="1"/>
      <c r="BG53" s="20" t="s">
        <v>5</v>
      </c>
      <c r="BJ53" s="21"/>
      <c r="BL53" s="23" t="s">
        <v>6</v>
      </c>
      <c r="BM53" s="23"/>
      <c r="BN53" s="1"/>
      <c r="BO53" s="20" t="s">
        <v>5</v>
      </c>
      <c r="BR53" s="21"/>
      <c r="BT53" s="23" t="s">
        <v>6</v>
      </c>
      <c r="BU53" s="23"/>
      <c r="BV53" s="1"/>
      <c r="BW53" s="20" t="s">
        <v>5</v>
      </c>
      <c r="BZ53" s="21"/>
      <c r="CB53" s="23" t="s">
        <v>6</v>
      </c>
      <c r="CC53" s="23"/>
      <c r="CD53" s="1"/>
      <c r="CE53" s="20" t="s">
        <v>5</v>
      </c>
      <c r="CH53" s="21"/>
      <c r="CJ53" s="23" t="s">
        <v>6</v>
      </c>
      <c r="CK53" s="23"/>
      <c r="CL53" s="1"/>
      <c r="CM53" s="20" t="s">
        <v>5</v>
      </c>
      <c r="CP53" s="21"/>
      <c r="CR53" s="23" t="s">
        <v>6</v>
      </c>
      <c r="CS53" s="23"/>
      <c r="CT53" s="1"/>
      <c r="CU53" s="20" t="s">
        <v>5</v>
      </c>
      <c r="CX53" s="21"/>
      <c r="CZ53" s="23" t="s">
        <v>6</v>
      </c>
      <c r="DA53" s="23"/>
      <c r="DB53" s="1"/>
      <c r="DC53" s="20" t="s">
        <v>5</v>
      </c>
      <c r="DF53" s="21"/>
      <c r="DH53" s="23" t="s">
        <v>6</v>
      </c>
      <c r="DI53" s="23"/>
      <c r="DJ53" s="1"/>
      <c r="DK53" s="20" t="s">
        <v>5</v>
      </c>
      <c r="DN53" s="21"/>
      <c r="DP53" s="23" t="s">
        <v>6</v>
      </c>
      <c r="DQ53" s="23"/>
      <c r="DR53" s="1"/>
      <c r="DS53" s="20" t="s">
        <v>5</v>
      </c>
      <c r="DV53" s="21"/>
      <c r="DX53" s="23" t="s">
        <v>6</v>
      </c>
      <c r="DY53" s="23"/>
      <c r="DZ53" s="1"/>
      <c r="EA53" s="20" t="s">
        <v>5</v>
      </c>
      <c r="ED53" s="21"/>
      <c r="EF53" s="23" t="s">
        <v>6</v>
      </c>
      <c r="EG53" s="23"/>
      <c r="EH53" s="1"/>
      <c r="EI53" s="20" t="s">
        <v>5</v>
      </c>
      <c r="EL53" s="21"/>
      <c r="EN53" s="23" t="s">
        <v>6</v>
      </c>
      <c r="EO53" s="23"/>
      <c r="EP53" s="1"/>
      <c r="EQ53" s="20" t="s">
        <v>5</v>
      </c>
      <c r="ET53" s="21"/>
      <c r="EV53" s="23" t="s">
        <v>6</v>
      </c>
      <c r="EW53" s="23"/>
      <c r="EX53" s="1"/>
      <c r="EY53" s="20" t="s">
        <v>5</v>
      </c>
      <c r="FB53" s="21"/>
      <c r="FD53" s="23" t="s">
        <v>6</v>
      </c>
      <c r="FE53" s="23"/>
      <c r="FF53" s="1"/>
      <c r="FG53" s="20" t="s">
        <v>5</v>
      </c>
      <c r="FJ53" s="21"/>
      <c r="FL53" s="23" t="s">
        <v>6</v>
      </c>
      <c r="FM53" s="23"/>
      <c r="FN53" s="1"/>
      <c r="FO53" s="20" t="s">
        <v>5</v>
      </c>
      <c r="FR53" s="21"/>
      <c r="FT53" s="23" t="s">
        <v>6</v>
      </c>
      <c r="FU53" s="23"/>
      <c r="FV53" s="1"/>
      <c r="FW53" s="20" t="s">
        <v>5</v>
      </c>
      <c r="FZ53" s="21"/>
      <c r="GB53" s="23" t="s">
        <v>6</v>
      </c>
      <c r="GC53" s="23"/>
      <c r="GD53" s="1"/>
      <c r="GE53" s="20" t="s">
        <v>5</v>
      </c>
      <c r="GH53" s="21"/>
      <c r="GJ53" s="23" t="s">
        <v>6</v>
      </c>
      <c r="GK53" s="23"/>
      <c r="GL53" s="1"/>
      <c r="GM53" s="20" t="s">
        <v>5</v>
      </c>
      <c r="GP53" s="21"/>
      <c r="GR53" s="23" t="s">
        <v>6</v>
      </c>
      <c r="GS53" s="23"/>
      <c r="GT53" s="1"/>
      <c r="GU53" s="20" t="s">
        <v>5</v>
      </c>
      <c r="GX53" s="21"/>
      <c r="GZ53" s="23" t="s">
        <v>6</v>
      </c>
      <c r="HA53" s="23"/>
      <c r="HB53" s="1"/>
      <c r="HC53" s="20" t="s">
        <v>5</v>
      </c>
      <c r="HF53" s="21"/>
      <c r="HH53" s="23" t="s">
        <v>6</v>
      </c>
      <c r="HI53" s="23"/>
      <c r="HJ53" s="1"/>
      <c r="HK53" s="20" t="s">
        <v>5</v>
      </c>
      <c r="HN53" s="21"/>
      <c r="HP53" s="23" t="s">
        <v>6</v>
      </c>
      <c r="HQ53" s="23"/>
      <c r="HR53" s="1"/>
      <c r="HS53" s="20" t="s">
        <v>5</v>
      </c>
      <c r="HV53" s="21"/>
      <c r="HX53" s="23" t="s">
        <v>6</v>
      </c>
      <c r="HY53" s="23"/>
      <c r="HZ53" s="1"/>
      <c r="IA53" s="20" t="s">
        <v>5</v>
      </c>
      <c r="ID53" s="21"/>
      <c r="IF53" s="23" t="s">
        <v>6</v>
      </c>
      <c r="IG53" s="23"/>
      <c r="IH53" s="1"/>
      <c r="II53" s="20" t="s">
        <v>5</v>
      </c>
      <c r="IL53" s="21"/>
      <c r="IN53" s="23" t="s">
        <v>6</v>
      </c>
      <c r="IO53" s="23"/>
      <c r="IP53" s="1"/>
      <c r="IQ53" s="20" t="s">
        <v>5</v>
      </c>
      <c r="IT53" s="21"/>
      <c r="IV53" s="23" t="s">
        <v>6</v>
      </c>
      <c r="IW53" s="23"/>
    </row>
    <row r="54" spans="1:257" s="7" customFormat="1" hidden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29"/>
      <c r="L54" s="1"/>
      <c r="M54" s="1"/>
      <c r="O54" s="25"/>
      <c r="P54" s="25"/>
      <c r="Q54" s="22"/>
      <c r="R54" s="1"/>
      <c r="S54" s="24"/>
      <c r="V54" s="22"/>
      <c r="X54" s="40"/>
      <c r="Y54" s="40"/>
      <c r="Z54" s="1"/>
      <c r="AA54" s="24"/>
      <c r="AD54" s="22"/>
      <c r="AF54" s="40"/>
      <c r="AG54" s="40"/>
      <c r="AH54" s="1"/>
      <c r="AI54" s="24"/>
      <c r="AL54" s="22" t="s">
        <v>7</v>
      </c>
      <c r="AN54" s="40" t="s">
        <v>8</v>
      </c>
      <c r="AO54" s="40"/>
      <c r="AP54" s="1"/>
      <c r="AQ54" s="24"/>
      <c r="AT54" s="22" t="s">
        <v>7</v>
      </c>
      <c r="AV54" s="40" t="s">
        <v>8</v>
      </c>
      <c r="AW54" s="40"/>
      <c r="AX54" s="1"/>
      <c r="AY54" s="24"/>
      <c r="BB54" s="22" t="s">
        <v>7</v>
      </c>
      <c r="BD54" s="40" t="s">
        <v>8</v>
      </c>
      <c r="BE54" s="40"/>
      <c r="BF54" s="1"/>
      <c r="BG54" s="24"/>
      <c r="BJ54" s="22" t="s">
        <v>7</v>
      </c>
      <c r="BL54" s="40" t="s">
        <v>8</v>
      </c>
      <c r="BM54" s="40"/>
      <c r="BN54" s="1"/>
      <c r="BO54" s="24"/>
      <c r="BR54" s="22" t="s">
        <v>7</v>
      </c>
      <c r="BT54" s="40" t="s">
        <v>8</v>
      </c>
      <c r="BU54" s="40"/>
      <c r="BV54" s="1"/>
      <c r="BW54" s="24"/>
      <c r="BZ54" s="22" t="s">
        <v>7</v>
      </c>
      <c r="CB54" s="40" t="s">
        <v>8</v>
      </c>
      <c r="CC54" s="40"/>
      <c r="CD54" s="1"/>
      <c r="CE54" s="24"/>
      <c r="CH54" s="22" t="s">
        <v>7</v>
      </c>
      <c r="CJ54" s="40" t="s">
        <v>8</v>
      </c>
      <c r="CK54" s="40"/>
      <c r="CL54" s="1"/>
      <c r="CM54" s="24"/>
      <c r="CP54" s="22" t="s">
        <v>7</v>
      </c>
      <c r="CR54" s="40" t="s">
        <v>8</v>
      </c>
      <c r="CS54" s="40"/>
      <c r="CT54" s="1"/>
      <c r="CU54" s="24"/>
      <c r="CX54" s="22" t="s">
        <v>7</v>
      </c>
      <c r="CZ54" s="40" t="s">
        <v>8</v>
      </c>
      <c r="DA54" s="40"/>
      <c r="DB54" s="1"/>
      <c r="DC54" s="24"/>
      <c r="DF54" s="22" t="s">
        <v>7</v>
      </c>
      <c r="DH54" s="40" t="s">
        <v>8</v>
      </c>
      <c r="DI54" s="40"/>
      <c r="DJ54" s="1"/>
      <c r="DK54" s="24"/>
      <c r="DN54" s="22" t="s">
        <v>7</v>
      </c>
      <c r="DP54" s="40" t="s">
        <v>8</v>
      </c>
      <c r="DQ54" s="40"/>
      <c r="DR54" s="1"/>
      <c r="DS54" s="24"/>
      <c r="DV54" s="22" t="s">
        <v>7</v>
      </c>
      <c r="DX54" s="40" t="s">
        <v>8</v>
      </c>
      <c r="DY54" s="40"/>
      <c r="DZ54" s="1"/>
      <c r="EA54" s="24"/>
      <c r="ED54" s="22" t="s">
        <v>7</v>
      </c>
      <c r="EF54" s="40" t="s">
        <v>8</v>
      </c>
      <c r="EG54" s="40"/>
      <c r="EH54" s="1"/>
      <c r="EI54" s="24"/>
      <c r="EL54" s="22" t="s">
        <v>7</v>
      </c>
      <c r="EN54" s="40" t="s">
        <v>8</v>
      </c>
      <c r="EO54" s="40"/>
      <c r="EP54" s="1"/>
      <c r="EQ54" s="24"/>
      <c r="ET54" s="22" t="s">
        <v>7</v>
      </c>
      <c r="EV54" s="40" t="s">
        <v>8</v>
      </c>
      <c r="EW54" s="40"/>
      <c r="EX54" s="1"/>
      <c r="EY54" s="24"/>
      <c r="FB54" s="22" t="s">
        <v>7</v>
      </c>
      <c r="FD54" s="40" t="s">
        <v>8</v>
      </c>
      <c r="FE54" s="40"/>
      <c r="FF54" s="1"/>
      <c r="FG54" s="24"/>
      <c r="FJ54" s="22" t="s">
        <v>7</v>
      </c>
      <c r="FL54" s="40" t="s">
        <v>8</v>
      </c>
      <c r="FM54" s="40"/>
      <c r="FN54" s="1"/>
      <c r="FO54" s="24"/>
      <c r="FR54" s="22" t="s">
        <v>7</v>
      </c>
      <c r="FT54" s="40" t="s">
        <v>8</v>
      </c>
      <c r="FU54" s="40"/>
      <c r="FV54" s="1"/>
      <c r="FW54" s="24"/>
      <c r="FZ54" s="22" t="s">
        <v>7</v>
      </c>
      <c r="GB54" s="40" t="s">
        <v>8</v>
      </c>
      <c r="GC54" s="40"/>
      <c r="GD54" s="1"/>
      <c r="GE54" s="24"/>
      <c r="GH54" s="22" t="s">
        <v>7</v>
      </c>
      <c r="GJ54" s="40" t="s">
        <v>8</v>
      </c>
      <c r="GK54" s="40"/>
      <c r="GL54" s="1"/>
      <c r="GM54" s="24"/>
      <c r="GP54" s="22" t="s">
        <v>7</v>
      </c>
      <c r="GR54" s="40" t="s">
        <v>8</v>
      </c>
      <c r="GS54" s="40"/>
      <c r="GT54" s="1"/>
      <c r="GU54" s="24"/>
      <c r="GX54" s="22" t="s">
        <v>7</v>
      </c>
      <c r="GZ54" s="40" t="s">
        <v>8</v>
      </c>
      <c r="HA54" s="40"/>
      <c r="HB54" s="1"/>
      <c r="HC54" s="24"/>
      <c r="HF54" s="22" t="s">
        <v>7</v>
      </c>
      <c r="HH54" s="40" t="s">
        <v>8</v>
      </c>
      <c r="HI54" s="40"/>
      <c r="HJ54" s="1"/>
      <c r="HK54" s="24"/>
      <c r="HN54" s="22" t="s">
        <v>7</v>
      </c>
      <c r="HP54" s="40" t="s">
        <v>8</v>
      </c>
      <c r="HQ54" s="40"/>
      <c r="HR54" s="1"/>
      <c r="HS54" s="24"/>
      <c r="HV54" s="22" t="s">
        <v>7</v>
      </c>
      <c r="HX54" s="40" t="s">
        <v>8</v>
      </c>
      <c r="HY54" s="40"/>
      <c r="HZ54" s="1"/>
      <c r="IA54" s="24"/>
      <c r="ID54" s="22" t="s">
        <v>7</v>
      </c>
      <c r="IF54" s="40" t="s">
        <v>8</v>
      </c>
      <c r="IG54" s="40"/>
      <c r="IH54" s="1"/>
      <c r="II54" s="24"/>
      <c r="IL54" s="22" t="s">
        <v>7</v>
      </c>
      <c r="IN54" s="40" t="s">
        <v>8</v>
      </c>
      <c r="IO54" s="40"/>
      <c r="IP54" s="1"/>
      <c r="IQ54" s="24"/>
      <c r="IT54" s="22" t="s">
        <v>7</v>
      </c>
      <c r="IV54" s="40" t="s">
        <v>8</v>
      </c>
      <c r="IW54" s="40"/>
    </row>
    <row r="55" spans="1:257" s="7" customFormat="1" ht="12.75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29"/>
      <c r="L55" s="1"/>
      <c r="M55" s="1"/>
      <c r="Q55" s="27"/>
      <c r="R55" s="1"/>
      <c r="S55" s="28"/>
      <c r="V55" s="26"/>
      <c r="X55" s="41"/>
      <c r="Y55" s="41"/>
      <c r="Z55" s="1"/>
      <c r="AA55" s="28"/>
      <c r="AD55" s="26"/>
      <c r="AF55" s="41"/>
      <c r="AG55" s="41"/>
      <c r="AH55" s="1"/>
      <c r="AI55" s="28"/>
      <c r="AL55" s="26"/>
      <c r="AN55" s="41" t="s">
        <v>9</v>
      </c>
      <c r="AO55" s="41"/>
      <c r="AP55" s="1"/>
      <c r="AQ55" s="28" t="s">
        <v>10</v>
      </c>
      <c r="AT55" s="26"/>
      <c r="AV55" s="41" t="s">
        <v>9</v>
      </c>
      <c r="AW55" s="41"/>
      <c r="AX55" s="1"/>
      <c r="AY55" s="28" t="s">
        <v>10</v>
      </c>
      <c r="BB55" s="26"/>
      <c r="BD55" s="41" t="s">
        <v>9</v>
      </c>
      <c r="BE55" s="41"/>
      <c r="BF55" s="1"/>
      <c r="BG55" s="28" t="s">
        <v>10</v>
      </c>
      <c r="BJ55" s="26"/>
      <c r="BL55" s="41" t="s">
        <v>9</v>
      </c>
      <c r="BM55" s="41"/>
      <c r="BN55" s="1"/>
      <c r="BO55" s="28" t="s">
        <v>10</v>
      </c>
      <c r="BR55" s="26"/>
      <c r="BT55" s="41" t="s">
        <v>9</v>
      </c>
      <c r="BU55" s="41"/>
      <c r="BV55" s="1"/>
      <c r="BW55" s="28" t="s">
        <v>10</v>
      </c>
      <c r="BZ55" s="26"/>
      <c r="CB55" s="41" t="s">
        <v>9</v>
      </c>
      <c r="CC55" s="41"/>
      <c r="CD55" s="1"/>
      <c r="CE55" s="28" t="s">
        <v>10</v>
      </c>
      <c r="CH55" s="26"/>
      <c r="CJ55" s="41" t="s">
        <v>9</v>
      </c>
      <c r="CK55" s="41"/>
      <c r="CL55" s="1"/>
      <c r="CM55" s="28" t="s">
        <v>10</v>
      </c>
      <c r="CP55" s="26"/>
      <c r="CR55" s="41" t="s">
        <v>9</v>
      </c>
      <c r="CS55" s="41"/>
      <c r="CT55" s="1"/>
      <c r="CU55" s="28" t="s">
        <v>10</v>
      </c>
      <c r="CX55" s="26"/>
      <c r="CZ55" s="41" t="s">
        <v>9</v>
      </c>
      <c r="DA55" s="41"/>
      <c r="DB55" s="1"/>
      <c r="DC55" s="28" t="s">
        <v>10</v>
      </c>
      <c r="DF55" s="26"/>
      <c r="DH55" s="41" t="s">
        <v>9</v>
      </c>
      <c r="DI55" s="41"/>
      <c r="DJ55" s="1"/>
      <c r="DK55" s="28" t="s">
        <v>10</v>
      </c>
      <c r="DN55" s="26"/>
      <c r="DP55" s="41" t="s">
        <v>9</v>
      </c>
      <c r="DQ55" s="41"/>
      <c r="DR55" s="1"/>
      <c r="DS55" s="28" t="s">
        <v>10</v>
      </c>
      <c r="DV55" s="26"/>
      <c r="DX55" s="41" t="s">
        <v>9</v>
      </c>
      <c r="DY55" s="41"/>
      <c r="DZ55" s="1"/>
      <c r="EA55" s="28" t="s">
        <v>10</v>
      </c>
      <c r="ED55" s="26"/>
      <c r="EF55" s="41" t="s">
        <v>9</v>
      </c>
      <c r="EG55" s="41"/>
      <c r="EH55" s="1"/>
      <c r="EI55" s="28" t="s">
        <v>10</v>
      </c>
      <c r="EL55" s="26"/>
      <c r="EN55" s="41" t="s">
        <v>9</v>
      </c>
      <c r="EO55" s="41"/>
      <c r="EP55" s="1"/>
      <c r="EQ55" s="28" t="s">
        <v>10</v>
      </c>
      <c r="ET55" s="26"/>
      <c r="EV55" s="41" t="s">
        <v>9</v>
      </c>
      <c r="EW55" s="41"/>
      <c r="EX55" s="1"/>
      <c r="EY55" s="28" t="s">
        <v>10</v>
      </c>
      <c r="FB55" s="26"/>
      <c r="FD55" s="41" t="s">
        <v>9</v>
      </c>
      <c r="FE55" s="41"/>
      <c r="FF55" s="1"/>
      <c r="FG55" s="28" t="s">
        <v>10</v>
      </c>
      <c r="FJ55" s="26"/>
      <c r="FL55" s="41" t="s">
        <v>9</v>
      </c>
      <c r="FM55" s="41"/>
      <c r="FN55" s="1"/>
      <c r="FO55" s="28" t="s">
        <v>10</v>
      </c>
      <c r="FR55" s="26"/>
      <c r="FT55" s="41" t="s">
        <v>9</v>
      </c>
      <c r="FU55" s="41"/>
      <c r="FV55" s="1"/>
      <c r="FW55" s="28" t="s">
        <v>10</v>
      </c>
      <c r="FZ55" s="26"/>
      <c r="GB55" s="41" t="s">
        <v>9</v>
      </c>
      <c r="GC55" s="41"/>
      <c r="GD55" s="1"/>
      <c r="GE55" s="28" t="s">
        <v>10</v>
      </c>
      <c r="GH55" s="26"/>
      <c r="GJ55" s="41" t="s">
        <v>9</v>
      </c>
      <c r="GK55" s="41"/>
      <c r="GL55" s="1"/>
      <c r="GM55" s="28" t="s">
        <v>10</v>
      </c>
      <c r="GP55" s="26"/>
      <c r="GR55" s="41" t="s">
        <v>9</v>
      </c>
      <c r="GS55" s="41"/>
      <c r="GT55" s="1"/>
      <c r="GU55" s="28" t="s">
        <v>10</v>
      </c>
      <c r="GX55" s="26"/>
      <c r="GZ55" s="41" t="s">
        <v>9</v>
      </c>
      <c r="HA55" s="41"/>
      <c r="HB55" s="1"/>
      <c r="HC55" s="28" t="s">
        <v>10</v>
      </c>
      <c r="HF55" s="26"/>
      <c r="HH55" s="41" t="s">
        <v>9</v>
      </c>
      <c r="HI55" s="41"/>
      <c r="HJ55" s="1"/>
      <c r="HK55" s="28" t="s">
        <v>10</v>
      </c>
      <c r="HN55" s="26"/>
      <c r="HP55" s="41" t="s">
        <v>9</v>
      </c>
      <c r="HQ55" s="41"/>
      <c r="HR55" s="1"/>
      <c r="HS55" s="28" t="s">
        <v>10</v>
      </c>
      <c r="HV55" s="26"/>
      <c r="HX55" s="41" t="s">
        <v>9</v>
      </c>
      <c r="HY55" s="41"/>
      <c r="HZ55" s="1"/>
      <c r="IA55" s="28" t="s">
        <v>10</v>
      </c>
      <c r="ID55" s="26"/>
      <c r="IF55" s="41" t="s">
        <v>9</v>
      </c>
      <c r="IG55" s="41"/>
      <c r="IH55" s="1"/>
      <c r="II55" s="28" t="s">
        <v>10</v>
      </c>
      <c r="IL55" s="26"/>
      <c r="IN55" s="41" t="s">
        <v>9</v>
      </c>
      <c r="IO55" s="41"/>
      <c r="IP55" s="1"/>
      <c r="IQ55" s="28" t="s">
        <v>10</v>
      </c>
      <c r="IT55" s="26"/>
      <c r="IV55" s="41" t="s">
        <v>9</v>
      </c>
      <c r="IW55" s="41"/>
    </row>
    <row r="56" spans="1:257" hidden="1" x14ac:dyDescent="0.2">
      <c r="Q56" s="22"/>
      <c r="V56" s="22"/>
      <c r="X56" s="40"/>
      <c r="Y56" s="40"/>
      <c r="AD56" s="22"/>
      <c r="AF56" s="40"/>
      <c r="AG56" s="40"/>
      <c r="AL56" s="22" t="s">
        <v>7</v>
      </c>
      <c r="AN56" s="40" t="s">
        <v>8</v>
      </c>
      <c r="AO56" s="40"/>
      <c r="AT56" s="22" t="s">
        <v>7</v>
      </c>
      <c r="AV56" s="40" t="s">
        <v>8</v>
      </c>
      <c r="AW56" s="40"/>
      <c r="BB56" s="22" t="s">
        <v>7</v>
      </c>
      <c r="BD56" s="40" t="s">
        <v>8</v>
      </c>
      <c r="BE56" s="40"/>
      <c r="BJ56" s="22" t="s">
        <v>7</v>
      </c>
      <c r="BL56" s="40" t="s">
        <v>8</v>
      </c>
      <c r="BM56" s="40"/>
      <c r="BR56" s="22" t="s">
        <v>7</v>
      </c>
      <c r="BT56" s="40" t="s">
        <v>8</v>
      </c>
      <c r="BU56" s="40"/>
      <c r="BZ56" s="22" t="s">
        <v>7</v>
      </c>
      <c r="CB56" s="40" t="s">
        <v>8</v>
      </c>
      <c r="CC56" s="40"/>
      <c r="CH56" s="22" t="s">
        <v>7</v>
      </c>
      <c r="CJ56" s="40" t="s">
        <v>8</v>
      </c>
      <c r="CK56" s="40"/>
      <c r="CP56" s="22" t="s">
        <v>7</v>
      </c>
      <c r="CR56" s="40" t="s">
        <v>8</v>
      </c>
      <c r="CS56" s="40"/>
      <c r="CX56" s="22" t="s">
        <v>7</v>
      </c>
      <c r="CZ56" s="40" t="s">
        <v>8</v>
      </c>
      <c r="DA56" s="40"/>
      <c r="DF56" s="22" t="s">
        <v>7</v>
      </c>
      <c r="DH56" s="40" t="s">
        <v>8</v>
      </c>
      <c r="DI56" s="40"/>
      <c r="DN56" s="22" t="s">
        <v>7</v>
      </c>
      <c r="DP56" s="40" t="s">
        <v>8</v>
      </c>
      <c r="DQ56" s="40"/>
      <c r="DV56" s="22" t="s">
        <v>7</v>
      </c>
      <c r="DX56" s="40" t="s">
        <v>8</v>
      </c>
      <c r="DY56" s="40"/>
      <c r="ED56" s="22" t="s">
        <v>7</v>
      </c>
      <c r="EF56" s="40" t="s">
        <v>8</v>
      </c>
      <c r="EG56" s="40"/>
      <c r="EL56" s="22" t="s">
        <v>7</v>
      </c>
      <c r="EN56" s="40" t="s">
        <v>8</v>
      </c>
      <c r="EO56" s="40"/>
      <c r="ET56" s="22" t="s">
        <v>7</v>
      </c>
      <c r="EV56" s="40" t="s">
        <v>8</v>
      </c>
      <c r="EW56" s="40"/>
      <c r="FB56" s="22" t="s">
        <v>7</v>
      </c>
      <c r="FD56" s="40" t="s">
        <v>8</v>
      </c>
      <c r="FE56" s="40"/>
      <c r="FJ56" s="22" t="s">
        <v>7</v>
      </c>
      <c r="FL56" s="40" t="s">
        <v>8</v>
      </c>
      <c r="FM56" s="40"/>
      <c r="FR56" s="22" t="s">
        <v>7</v>
      </c>
      <c r="FT56" s="40" t="s">
        <v>8</v>
      </c>
      <c r="FU56" s="40"/>
      <c r="FZ56" s="22" t="s">
        <v>7</v>
      </c>
      <c r="GB56" s="40" t="s">
        <v>8</v>
      </c>
      <c r="GC56" s="40"/>
      <c r="GH56" s="22" t="s">
        <v>7</v>
      </c>
      <c r="GJ56" s="40" t="s">
        <v>8</v>
      </c>
      <c r="GK56" s="40"/>
      <c r="GP56" s="22" t="s">
        <v>7</v>
      </c>
      <c r="GR56" s="40" t="s">
        <v>8</v>
      </c>
      <c r="GS56" s="40"/>
      <c r="GX56" s="22" t="s">
        <v>7</v>
      </c>
      <c r="GZ56" s="40" t="s">
        <v>8</v>
      </c>
      <c r="HA56" s="40"/>
      <c r="HF56" s="22" t="s">
        <v>7</v>
      </c>
      <c r="HH56" s="40" t="s">
        <v>8</v>
      </c>
      <c r="HI56" s="40"/>
      <c r="HN56" s="22" t="s">
        <v>7</v>
      </c>
      <c r="HP56" s="40" t="s">
        <v>8</v>
      </c>
      <c r="HQ56" s="40"/>
      <c r="HV56" s="22" t="s">
        <v>7</v>
      </c>
      <c r="HX56" s="40" t="s">
        <v>8</v>
      </c>
      <c r="HY56" s="40"/>
      <c r="ID56" s="22" t="s">
        <v>7</v>
      </c>
      <c r="IF56" s="40" t="s">
        <v>8</v>
      </c>
      <c r="IG56" s="40"/>
      <c r="IL56" s="22" t="s">
        <v>7</v>
      </c>
      <c r="IN56" s="40" t="s">
        <v>8</v>
      </c>
      <c r="IO56" s="40"/>
      <c r="IT56" s="22" t="s">
        <v>7</v>
      </c>
      <c r="IV56" s="40" t="s">
        <v>8</v>
      </c>
      <c r="IW56" s="40"/>
    </row>
  </sheetData>
  <sheetProtection selectLockedCells="1" selectUnlockedCells="1"/>
  <mergeCells count="106">
    <mergeCell ref="A35:B35"/>
    <mergeCell ref="A37:B37"/>
    <mergeCell ref="A38:B38"/>
    <mergeCell ref="A36:B36"/>
    <mergeCell ref="B6:B7"/>
    <mergeCell ref="B14:B15"/>
    <mergeCell ref="B10:B11"/>
    <mergeCell ref="B18:B19"/>
    <mergeCell ref="B21:B22"/>
    <mergeCell ref="A1:G1"/>
    <mergeCell ref="A6:A7"/>
    <mergeCell ref="C6:C7"/>
    <mergeCell ref="A4:C4"/>
    <mergeCell ref="A24:B24"/>
    <mergeCell ref="A25:B25"/>
    <mergeCell ref="DP54:DQ54"/>
    <mergeCell ref="DX54:DY54"/>
    <mergeCell ref="AN54:AO54"/>
    <mergeCell ref="AV54:AW54"/>
    <mergeCell ref="BD54:BE54"/>
    <mergeCell ref="BL54:BM54"/>
    <mergeCell ref="BT54:BU54"/>
    <mergeCell ref="CB54:CC54"/>
    <mergeCell ref="N51:O51"/>
    <mergeCell ref="X54:Y54"/>
    <mergeCell ref="AF54:AG54"/>
    <mergeCell ref="HX54:HY54"/>
    <mergeCell ref="IF54:IG54"/>
    <mergeCell ref="IN54:IO54"/>
    <mergeCell ref="IV54:IW54"/>
    <mergeCell ref="X55:Y55"/>
    <mergeCell ref="AF55:AG55"/>
    <mergeCell ref="AN55:AO55"/>
    <mergeCell ref="AV55:AW55"/>
    <mergeCell ref="GB54:GC54"/>
    <mergeCell ref="GJ54:GK54"/>
    <mergeCell ref="GR54:GS54"/>
    <mergeCell ref="GZ54:HA54"/>
    <mergeCell ref="HH54:HI54"/>
    <mergeCell ref="HP54:HQ54"/>
    <mergeCell ref="EF54:EG54"/>
    <mergeCell ref="EN54:EO54"/>
    <mergeCell ref="EV54:EW54"/>
    <mergeCell ref="FD54:FE54"/>
    <mergeCell ref="FL54:FM54"/>
    <mergeCell ref="FT54:FU54"/>
    <mergeCell ref="CJ54:CK54"/>
    <mergeCell ref="CR54:CS54"/>
    <mergeCell ref="CZ54:DA54"/>
    <mergeCell ref="DH54:DI54"/>
    <mergeCell ref="DX55:DY55"/>
    <mergeCell ref="EF55:EG55"/>
    <mergeCell ref="EN55:EO55"/>
    <mergeCell ref="BD55:BE55"/>
    <mergeCell ref="BL55:BM55"/>
    <mergeCell ref="BT55:BU55"/>
    <mergeCell ref="CB55:CC55"/>
    <mergeCell ref="CJ55:CK55"/>
    <mergeCell ref="CR55:CS55"/>
    <mergeCell ref="IN55:IO55"/>
    <mergeCell ref="IV55:IW55"/>
    <mergeCell ref="X56:Y56"/>
    <mergeCell ref="AF56:AG56"/>
    <mergeCell ref="AN56:AO56"/>
    <mergeCell ref="AV56:AW56"/>
    <mergeCell ref="BD56:BE56"/>
    <mergeCell ref="BL56:BM56"/>
    <mergeCell ref="BT56:BU56"/>
    <mergeCell ref="GR55:GS55"/>
    <mergeCell ref="GZ55:HA55"/>
    <mergeCell ref="HH55:HI55"/>
    <mergeCell ref="HP55:HQ55"/>
    <mergeCell ref="HX55:HY55"/>
    <mergeCell ref="IF55:IG55"/>
    <mergeCell ref="EV55:EW55"/>
    <mergeCell ref="FD55:FE55"/>
    <mergeCell ref="FL55:FM55"/>
    <mergeCell ref="FT55:FU55"/>
    <mergeCell ref="GB55:GC55"/>
    <mergeCell ref="GJ55:GK55"/>
    <mergeCell ref="CZ55:DA55"/>
    <mergeCell ref="DH55:DI55"/>
    <mergeCell ref="DP55:DQ55"/>
    <mergeCell ref="DX56:DY56"/>
    <mergeCell ref="EF56:EG56"/>
    <mergeCell ref="EN56:EO56"/>
    <mergeCell ref="EV56:EW56"/>
    <mergeCell ref="FD56:FE56"/>
    <mergeCell ref="FL56:FM56"/>
    <mergeCell ref="CB56:CC56"/>
    <mergeCell ref="CJ56:CK56"/>
    <mergeCell ref="CR56:CS56"/>
    <mergeCell ref="CZ56:DA56"/>
    <mergeCell ref="DH56:DI56"/>
    <mergeCell ref="DP56:DQ56"/>
    <mergeCell ref="HP56:HQ56"/>
    <mergeCell ref="HX56:HY56"/>
    <mergeCell ref="IF56:IG56"/>
    <mergeCell ref="IN56:IO56"/>
    <mergeCell ref="IV56:IW56"/>
    <mergeCell ref="FT56:FU56"/>
    <mergeCell ref="GB56:GC56"/>
    <mergeCell ref="GJ56:GK56"/>
    <mergeCell ref="GR56:GS56"/>
    <mergeCell ref="GZ56:HA56"/>
    <mergeCell ref="HH56:HI56"/>
  </mergeCells>
  <pageMargins left="0.39370078740157483" right="0.19685039370078741" top="0.39370078740157483" bottom="0.19685039370078741" header="0.51181102362204722" footer="0.51181102362204722"/>
  <pageSetup paperSize="9" scale="55" firstPageNumber="0" orientation="portrait" verticalDpi="300" r:id="rId1"/>
  <headerFooter alignWithMargins="0"/>
  <colBreaks count="1" manualBreakCount="1">
    <brk id="14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програми</vt:lpstr>
      <vt:lpstr>програми!Excel_BuiltIn_Print_Titles</vt:lpstr>
      <vt:lpstr>програми!Заголовки_для_печати</vt:lpstr>
      <vt:lpstr>програми!Область_печати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 Windows</cp:lastModifiedBy>
  <cp:lastPrinted>2019-03-27T13:46:48Z</cp:lastPrinted>
  <dcterms:created xsi:type="dcterms:W3CDTF">2019-02-26T11:25:03Z</dcterms:created>
  <dcterms:modified xsi:type="dcterms:W3CDTF">2019-03-27T13:47:12Z</dcterms:modified>
</cp:coreProperties>
</file>